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297411data.polaris.social.gouv.fr\ars$\DRHAG\AFFAIRES-GENERALES\2 - COMMANDE PUBLIQUE\2 - MARCHES_PUBLICS_MP\MARCHES 2026\2 - Lancés\2 - ARS974 - MP 2026 0052 - MOUSTIQUAIRES &amp; REPULSIFS\1 - DCE\"/>
    </mc:Choice>
  </mc:AlternateContent>
  <xr:revisionPtr revIDLastSave="0" documentId="13_ncr:1_{9C684C3A-BE81-4E26-A1AB-AC81FE06504B}" xr6:coauthVersionLast="47" xr6:coauthVersionMax="47" xr10:uidLastSave="{00000000-0000-0000-0000-000000000000}"/>
  <bookViews>
    <workbookView xWindow="-120" yWindow="-120" windowWidth="29040" windowHeight="15720" tabRatio="666" xr2:uid="{00000000-000D-0000-FFFF-FFFF00000000}"/>
  </bookViews>
  <sheets>
    <sheet name="BPU LOT 2" sheetId="4" r:id="rId1"/>
    <sheet name="DQE LOT 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7" l="1"/>
  <c r="G10" i="7" s="1"/>
  <c r="D9" i="7"/>
  <c r="G9" i="7" s="1"/>
  <c r="D8" i="7"/>
  <c r="B8" i="7"/>
  <c r="B9" i="7"/>
  <c r="B10" i="7"/>
  <c r="E14" i="4" l="1"/>
  <c r="E13" i="4"/>
  <c r="E12" i="4"/>
  <c r="F8" i="7" s="1"/>
  <c r="F10" i="7" l="1"/>
  <c r="H10" i="7" s="1"/>
  <c r="F9" i="7"/>
  <c r="H9" i="7" s="1"/>
  <c r="H8" i="7"/>
  <c r="G8" i="7"/>
  <c r="G11" i="7" s="1"/>
  <c r="H11" i="7" l="1"/>
</calcChain>
</file>

<file path=xl/sharedStrings.xml><?xml version="1.0" encoding="utf-8"?>
<sst xmlns="http://schemas.openxmlformats.org/spreadsheetml/2006/main" count="24" uniqueCount="19">
  <si>
    <t>N° de ligne</t>
  </si>
  <si>
    <t>Description détaillée</t>
  </si>
  <si>
    <t>BORDEREAU DES PRIX UNITAIRES 
(BPU)</t>
  </si>
  <si>
    <t>PU € HT</t>
  </si>
  <si>
    <t>PU € TTC</t>
  </si>
  <si>
    <t xml:space="preserve">TVA </t>
  </si>
  <si>
    <t>hors stock</t>
  </si>
  <si>
    <t>Délai de livraison en jours calendaires</t>
  </si>
  <si>
    <t>DETAIL QUANTITAF ESTIMATIF (DQE)</t>
  </si>
  <si>
    <t>Quantité</t>
  </si>
  <si>
    <t>Montant HT</t>
  </si>
  <si>
    <t>Montant TTC</t>
  </si>
  <si>
    <t>MONTANTS TOTAUX (HT &amp; TTC)</t>
  </si>
  <si>
    <t>sur stock
(Art. 132 du CCP)</t>
  </si>
  <si>
    <t xml:space="preserve">Fourniture de produit répulsifs destinés à un public âgé de plus de 24 mois (produit 1) </t>
  </si>
  <si>
    <t xml:space="preserve">Fourniture de produit répulsifs destinés à l’adulte et à l’enfant à un public âgé de plus de 6 mois, utilisable chez la femme enceinte (produit 2) </t>
  </si>
  <si>
    <t>Fourniture de produit Répulsifs ou Lotions anti-moustique destinés à l'enfant de moins de 6 mois (produit 3).</t>
  </si>
  <si>
    <t xml:space="preserve">ACHAT, LIVRAISON DE MOUSTIQUAIRES ET PRODUITS REPULSIFS ANTI-MOUSTIQUES POUR L’ARS LA REUNION
LOT 2 : RÉPULSIFS ANTI-MOUSTIQUES </t>
  </si>
  <si>
    <t xml:space="preserve">ACHAT, LIVRAISON DE MOUSTIQUAIRES ET PRODUITS REPULSIFS ANTI-MOUSTIQUES POUR L’ARS LA REUNION
LOT 1 : RÉPULSIFS ANTI-MOUSTIQUES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</si>
</sst>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color rgb="FF0000FF"/>
      <name val="Arial"/>
      <family val="2"/>
    </font>
    <font>
      <b/>
      <sz val="14"/>
      <color indexed="50"/>
      <name val="Arial"/>
      <family val="2"/>
    </font>
    <font>
      <b/>
      <sz val="14"/>
      <color indexed="18"/>
      <name val="Arial"/>
      <family val="2"/>
    </font>
    <font>
      <sz val="10"/>
      <name val="Arial"/>
      <family val="2"/>
    </font>
    <font>
      <b/>
      <u/>
      <sz val="2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 shrinkToFit="1"/>
    </xf>
    <xf numFmtId="0" fontId="1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 shrinkToFit="1"/>
    </xf>
    <xf numFmtId="3" fontId="6" fillId="0" borderId="0" xfId="0" applyNumberFormat="1" applyFont="1" applyAlignment="1" applyProtection="1">
      <alignment horizontal="center" vertical="center" wrapText="1" shrinkToFit="1"/>
    </xf>
    <xf numFmtId="164" fontId="6" fillId="0" borderId="0" xfId="0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left" vertical="center" wrapText="1" shrinkToFit="1"/>
    </xf>
    <xf numFmtId="164" fontId="9" fillId="0" borderId="21" xfId="0" applyNumberFormat="1" applyFont="1" applyFill="1" applyBorder="1" applyAlignment="1" applyProtection="1">
      <alignment vertical="center" wrapText="1"/>
    </xf>
    <xf numFmtId="164" fontId="9" fillId="0" borderId="4" xfId="0" applyNumberFormat="1" applyFont="1" applyFill="1" applyBorder="1" applyAlignment="1" applyProtection="1">
      <alignment vertical="center" wrapText="1"/>
    </xf>
    <xf numFmtId="164" fontId="9" fillId="0" borderId="12" xfId="0" applyNumberFormat="1" applyFont="1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 shrinkToFi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left" vertical="center" wrapText="1" shrinkToFit="1"/>
    </xf>
    <xf numFmtId="164" fontId="8" fillId="0" borderId="30" xfId="0" applyNumberFormat="1" applyFont="1" applyBorder="1" applyAlignment="1" applyProtection="1">
      <alignment horizontal="right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 indent="1"/>
    </xf>
    <xf numFmtId="164" fontId="9" fillId="0" borderId="1" xfId="0" applyNumberFormat="1" applyFont="1" applyFill="1" applyBorder="1" applyAlignment="1" applyProtection="1">
      <alignment vertical="center" wrapText="1"/>
    </xf>
    <xf numFmtId="164" fontId="9" fillId="0" borderId="10" xfId="0" applyNumberFormat="1" applyFont="1" applyFill="1" applyBorder="1" applyAlignment="1" applyProtection="1">
      <alignment vertical="center" wrapText="1"/>
    </xf>
    <xf numFmtId="164" fontId="8" fillId="0" borderId="33" xfId="0" applyNumberFormat="1" applyFont="1" applyBorder="1" applyAlignment="1" applyProtection="1">
      <alignment horizontal="right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10" fontId="9" fillId="0" borderId="28" xfId="2" applyNumberFormat="1" applyFont="1" applyFill="1" applyBorder="1" applyAlignment="1" applyProtection="1">
      <alignment horizontal="center" vertical="center" wrapText="1"/>
    </xf>
    <xf numFmtId="10" fontId="9" fillId="0" borderId="4" xfId="2" applyNumberFormat="1" applyFont="1" applyFill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 wrapText="1"/>
    </xf>
    <xf numFmtId="0" fontId="8" fillId="2" borderId="28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29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3" fontId="8" fillId="2" borderId="27" xfId="0" applyNumberFormat="1" applyFont="1" applyFill="1" applyBorder="1" applyAlignment="1" applyProtection="1">
      <alignment horizontal="center" vertical="center" wrapText="1" shrinkToFit="1"/>
    </xf>
    <xf numFmtId="3" fontId="8" fillId="2" borderId="25" xfId="0" applyNumberFormat="1" applyFont="1" applyFill="1" applyBorder="1" applyAlignment="1" applyProtection="1">
      <alignment horizontal="center" vertical="center" wrapText="1" shrinkToFi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7" xfId="0" applyFont="1" applyFill="1" applyBorder="1" applyAlignment="1" applyProtection="1">
      <alignment horizontal="center" vertical="center" wrapText="1" shrinkToFit="1"/>
    </xf>
    <xf numFmtId="0" fontId="8" fillId="2" borderId="25" xfId="0" applyFont="1" applyFill="1" applyBorder="1" applyAlignment="1" applyProtection="1">
      <alignment horizontal="center" vertical="center" wrapText="1" shrinkToFit="1"/>
    </xf>
    <xf numFmtId="164" fontId="8" fillId="2" borderId="28" xfId="0" applyNumberFormat="1" applyFont="1" applyFill="1" applyBorder="1" applyAlignment="1" applyProtection="1">
      <alignment horizontal="center" vertical="center" wrapText="1"/>
    </xf>
    <xf numFmtId="164" fontId="8" fillId="2" borderId="17" xfId="0" applyNumberFormat="1" applyFont="1" applyFill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</xf>
    <xf numFmtId="0" fontId="10" fillId="2" borderId="27" xfId="0" applyFont="1" applyFill="1" applyBorder="1" applyAlignment="1" applyProtection="1">
      <alignment horizontal="center" vertical="center" wrapText="1" shrinkToFit="1"/>
    </xf>
    <xf numFmtId="0" fontId="10" fillId="2" borderId="28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25" xfId="0" applyFont="1" applyFill="1" applyBorder="1" applyAlignment="1" applyProtection="1">
      <alignment horizontal="center" vertical="center" wrapText="1" shrinkToFi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left" vertical="center" wrapText="1" shrinkToFit="1"/>
    </xf>
    <xf numFmtId="164" fontId="11" fillId="4" borderId="4" xfId="0" applyNumberFormat="1" applyFont="1" applyFill="1" applyBorder="1" applyAlignment="1" applyProtection="1">
      <alignment vertical="center" wrapText="1"/>
      <protection locked="0"/>
    </xf>
    <xf numFmtId="10" fontId="11" fillId="3" borderId="28" xfId="2" applyNumberFormat="1" applyFont="1" applyFill="1" applyBorder="1" applyAlignment="1" applyProtection="1">
      <alignment horizontal="center" vertical="center" wrapText="1"/>
    </xf>
    <xf numFmtId="164" fontId="11" fillId="4" borderId="4" xfId="0" applyNumberFormat="1" applyFont="1" applyFill="1" applyBorder="1" applyAlignment="1" applyProtection="1">
      <alignment vertical="center" wrapText="1"/>
    </xf>
    <xf numFmtId="0" fontId="11" fillId="4" borderId="4" xfId="0" applyFont="1" applyFill="1" applyBorder="1" applyAlignment="1" applyProtection="1">
      <alignment vertical="center" wrapText="1"/>
      <protection locked="0"/>
    </xf>
    <xf numFmtId="0" fontId="11" fillId="4" borderId="12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 shrinkToFit="1"/>
    </xf>
    <xf numFmtId="164" fontId="11" fillId="0" borderId="3" xfId="1" applyNumberFormat="1" applyFont="1" applyFill="1" applyBorder="1" applyAlignment="1" applyProtection="1">
      <alignment vertical="center" wrapText="1"/>
      <protection locked="0"/>
    </xf>
    <xf numFmtId="10" fontId="11" fillId="3" borderId="4" xfId="2" applyNumberFormat="1" applyFont="1" applyFill="1" applyBorder="1" applyAlignment="1" applyProtection="1">
      <alignment horizontal="center" vertical="center" wrapText="1"/>
    </xf>
    <xf numFmtId="164" fontId="11" fillId="0" borderId="3" xfId="1" applyNumberFormat="1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  <protection locked="0"/>
    </xf>
    <xf numFmtId="0" fontId="11" fillId="0" borderId="11" xfId="0" applyFont="1" applyFill="1" applyBorder="1" applyAlignment="1" applyProtection="1">
      <alignment vertical="center" wrapText="1"/>
      <protection locked="0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left" vertical="center" wrapText="1" shrinkToFit="1"/>
    </xf>
    <xf numFmtId="164" fontId="11" fillId="4" borderId="16" xfId="1" applyNumberFormat="1" applyFont="1" applyFill="1" applyBorder="1" applyAlignment="1" applyProtection="1">
      <alignment vertical="center" wrapText="1"/>
      <protection locked="0"/>
    </xf>
    <xf numFmtId="10" fontId="11" fillId="3" borderId="17" xfId="2" applyNumberFormat="1" applyFont="1" applyFill="1" applyBorder="1" applyAlignment="1" applyProtection="1">
      <alignment horizontal="center" vertical="center" wrapText="1"/>
    </xf>
    <xf numFmtId="164" fontId="11" fillId="4" borderId="16" xfId="1" applyNumberFormat="1" applyFont="1" applyFill="1" applyBorder="1" applyAlignment="1" applyProtection="1">
      <alignment vertical="center" wrapText="1"/>
    </xf>
    <xf numFmtId="0" fontId="11" fillId="4" borderId="16" xfId="0" applyFont="1" applyFill="1" applyBorder="1" applyAlignment="1" applyProtection="1">
      <alignment vertical="center" wrapText="1"/>
      <protection locked="0"/>
    </xf>
    <xf numFmtId="0" fontId="11" fillId="4" borderId="19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colors>
    <mruColors>
      <color rgb="FF0000FF"/>
      <color rgb="FF79FF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6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38100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142875</xdr:rowOff>
    </xdr:to>
    <xdr:pic>
      <xdr:nvPicPr>
        <xdr:cNvPr id="7" name="Picture 1" descr="ARS_ocean_indien_CMJN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625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694765</xdr:colOff>
      <xdr:row>6</xdr:row>
      <xdr:rowOff>0</xdr:rowOff>
    </xdr:to>
    <xdr:pic>
      <xdr:nvPicPr>
        <xdr:cNvPr id="8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003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142875</xdr:rowOff>
    </xdr:to>
    <xdr:pic>
      <xdr:nvPicPr>
        <xdr:cNvPr id="10" name="Picture 1" descr="ARS_ocean_indien_CMJN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625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1009230</xdr:colOff>
      <xdr:row>0</xdr:row>
      <xdr:rowOff>44824</xdr:rowOff>
    </xdr:from>
    <xdr:ext cx="1481204" cy="1019735"/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7936" y="44824"/>
          <a:ext cx="1481204" cy="10197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142875</xdr:rowOff>
    </xdr:to>
    <xdr:pic>
      <xdr:nvPicPr>
        <xdr:cNvPr id="2" name="Picture 1" descr="ARS_ocean_indien_CMJN2">
          <a:extLst>
            <a:ext uri="{FF2B5EF4-FFF2-40B4-BE49-F238E27FC236}">
              <a16:creationId xmlns:a16="http://schemas.microsoft.com/office/drawing/2014/main" id="{C80879D8-FD0F-4717-8B07-ECE5F45CA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38100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0</xdr:rowOff>
    </xdr:to>
    <xdr:pic>
      <xdr:nvPicPr>
        <xdr:cNvPr id="3" name="Picture 1" descr="ARS_ocean_indien_CMJN2">
          <a:extLst>
            <a:ext uri="{FF2B5EF4-FFF2-40B4-BE49-F238E27FC236}">
              <a16:creationId xmlns:a16="http://schemas.microsoft.com/office/drawing/2014/main" id="{50BDE493-00F8-4232-9074-6C5E6F387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668191</xdr:colOff>
      <xdr:row>1</xdr:row>
      <xdr:rowOff>11206</xdr:rowOff>
    </xdr:to>
    <xdr:pic>
      <xdr:nvPicPr>
        <xdr:cNvPr id="4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D8FB2B23-DB2D-462E-9CAC-C23B5E3D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0691" cy="134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8BCE11A3-5171-4CC5-B054-19244660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1384725</xdr:colOff>
      <xdr:row>0</xdr:row>
      <xdr:rowOff>68334</xdr:rowOff>
    </xdr:from>
    <xdr:ext cx="1336225" cy="1161911"/>
    <xdr:pic>
      <xdr:nvPicPr>
        <xdr:cNvPr id="6" name="Image 5">
          <a:extLst>
            <a:ext uri="{FF2B5EF4-FFF2-40B4-BE49-F238E27FC236}">
              <a16:creationId xmlns:a16="http://schemas.microsoft.com/office/drawing/2014/main" id="{085CFC11-AB2F-439C-A0B6-D434C453CEE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6404" y="68334"/>
          <a:ext cx="1336225" cy="11619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5"/>
  <sheetViews>
    <sheetView tabSelected="1" zoomScale="85" zoomScaleNormal="85" workbookViewId="0">
      <selection activeCell="H10" sqref="H10"/>
    </sheetView>
  </sheetViews>
  <sheetFormatPr baseColWidth="10" defaultColWidth="45" defaultRowHeight="15" x14ac:dyDescent="0.25"/>
  <cols>
    <col min="1" max="1" width="13.28515625" style="2" customWidth="1"/>
    <col min="2" max="2" width="92.85546875" style="3" customWidth="1"/>
    <col min="3" max="3" width="20.7109375" style="2" customWidth="1"/>
    <col min="4" max="4" width="9.7109375" style="2" customWidth="1"/>
    <col min="5" max="5" width="20.7109375" style="2" customWidth="1"/>
    <col min="6" max="7" width="20.5703125" style="2" customWidth="1"/>
    <col min="8" max="16384" width="45" style="2"/>
  </cols>
  <sheetData>
    <row r="7" spans="1:7" ht="17.25" customHeight="1" thickBot="1" x14ac:dyDescent="0.3"/>
    <row r="8" spans="1:7" ht="50.25" customHeight="1" x14ac:dyDescent="0.25">
      <c r="A8" s="32" t="s">
        <v>17</v>
      </c>
      <c r="B8" s="33"/>
      <c r="C8" s="33"/>
      <c r="D8" s="33"/>
      <c r="E8" s="33"/>
      <c r="F8" s="33"/>
      <c r="G8" s="34"/>
    </row>
    <row r="9" spans="1:7" ht="54.75" customHeight="1" thickBot="1" x14ac:dyDescent="0.3">
      <c r="A9" s="35" t="s">
        <v>2</v>
      </c>
      <c r="B9" s="36"/>
      <c r="C9" s="36"/>
      <c r="D9" s="36"/>
      <c r="E9" s="36"/>
      <c r="F9" s="36"/>
      <c r="G9" s="37"/>
    </row>
    <row r="10" spans="1:7" s="67" customFormat="1" ht="33" customHeight="1" x14ac:dyDescent="0.25">
      <c r="A10" s="62" t="s">
        <v>0</v>
      </c>
      <c r="B10" s="63" t="s">
        <v>1</v>
      </c>
      <c r="C10" s="64" t="s">
        <v>3</v>
      </c>
      <c r="D10" s="64" t="s">
        <v>5</v>
      </c>
      <c r="E10" s="64" t="s">
        <v>4</v>
      </c>
      <c r="F10" s="65" t="s">
        <v>7</v>
      </c>
      <c r="G10" s="66"/>
    </row>
    <row r="11" spans="1:7" s="67" customFormat="1" ht="36.75" customHeight="1" thickBot="1" x14ac:dyDescent="0.3">
      <c r="A11" s="68"/>
      <c r="B11" s="69"/>
      <c r="C11" s="70"/>
      <c r="D11" s="70"/>
      <c r="E11" s="70"/>
      <c r="F11" s="71" t="s">
        <v>13</v>
      </c>
      <c r="G11" s="72" t="s">
        <v>6</v>
      </c>
    </row>
    <row r="12" spans="1:7" s="80" customFormat="1" ht="68.25" customHeight="1" x14ac:dyDescent="0.25">
      <c r="A12" s="73">
        <v>1</v>
      </c>
      <c r="B12" s="74" t="s">
        <v>14</v>
      </c>
      <c r="C12" s="75"/>
      <c r="D12" s="76">
        <v>8.5000000000000006E-2</v>
      </c>
      <c r="E12" s="77">
        <f>((C12*D12)+C12)</f>
        <v>0</v>
      </c>
      <c r="F12" s="78"/>
      <c r="G12" s="79"/>
    </row>
    <row r="13" spans="1:7" s="80" customFormat="1" ht="68.25" customHeight="1" x14ac:dyDescent="0.25">
      <c r="A13" s="81">
        <v>2</v>
      </c>
      <c r="B13" s="82" t="s">
        <v>15</v>
      </c>
      <c r="C13" s="83"/>
      <c r="D13" s="84"/>
      <c r="E13" s="85">
        <f>((C13*D12)+C13)</f>
        <v>0</v>
      </c>
      <c r="F13" s="86"/>
      <c r="G13" s="87"/>
    </row>
    <row r="14" spans="1:7" s="95" customFormat="1" ht="68.25" customHeight="1" thickBot="1" x14ac:dyDescent="0.3">
      <c r="A14" s="88">
        <v>3</v>
      </c>
      <c r="B14" s="89" t="s">
        <v>16</v>
      </c>
      <c r="C14" s="90"/>
      <c r="D14" s="91"/>
      <c r="E14" s="92">
        <f>((C14*D12)+C14)</f>
        <v>0</v>
      </c>
      <c r="F14" s="93"/>
      <c r="G14" s="94"/>
    </row>
    <row r="15" spans="1:7" x14ac:dyDescent="0.25">
      <c r="A15" s="7"/>
    </row>
  </sheetData>
  <sheetProtection algorithmName="SHA-512" hashValue="GFxBLmbvF9rCNrwt5ReB10wBk8OFHjtgIBTCDfYyOCFfiAuuYqLKHlnbUQMkAAp0JpRk9fU3AuW1OX2M6TezaA==" saltValue="+Wa4rKsNFe6+pD7rxx6JJQ==" spinCount="100000" sheet="1" objects="1" scenarios="1"/>
  <mergeCells count="9">
    <mergeCell ref="D12:D14"/>
    <mergeCell ref="A8:G8"/>
    <mergeCell ref="A9:G9"/>
    <mergeCell ref="A10:A11"/>
    <mergeCell ref="C10:C11"/>
    <mergeCell ref="D10:D11"/>
    <mergeCell ref="E10:E11"/>
    <mergeCell ref="F10:G10"/>
    <mergeCell ref="B10:B11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59C1-DE4D-4EFF-8F2E-B0EB69F3438E}">
  <dimension ref="A1:I226"/>
  <sheetViews>
    <sheetView zoomScale="70" zoomScaleNormal="70" workbookViewId="0">
      <selection activeCell="B9" sqref="B9"/>
    </sheetView>
  </sheetViews>
  <sheetFormatPr baseColWidth="10" defaultColWidth="45" defaultRowHeight="15" x14ac:dyDescent="0.25"/>
  <cols>
    <col min="1" max="1" width="14.28515625" style="9" customWidth="1"/>
    <col min="2" max="2" width="99.42578125" style="10" customWidth="1"/>
    <col min="3" max="3" width="20.85546875" style="10" customWidth="1"/>
    <col min="4" max="4" width="20.85546875" style="11" customWidth="1"/>
    <col min="5" max="5" width="13.7109375" style="12" customWidth="1"/>
    <col min="6" max="8" width="20.85546875" style="9" customWidth="1"/>
    <col min="9" max="9" width="15.7109375" style="9" customWidth="1"/>
    <col min="10" max="16384" width="45" style="2"/>
  </cols>
  <sheetData>
    <row r="1" spans="1:9" ht="105" customHeight="1" x14ac:dyDescent="0.25">
      <c r="A1" s="41" t="s">
        <v>8</v>
      </c>
      <c r="B1" s="41"/>
      <c r="C1" s="41"/>
      <c r="D1" s="41"/>
      <c r="E1" s="41"/>
      <c r="F1" s="41"/>
      <c r="G1" s="41"/>
      <c r="H1" s="41"/>
      <c r="I1" s="13"/>
    </row>
    <row r="3" spans="1:9" ht="15.75" thickBot="1" x14ac:dyDescent="0.3"/>
    <row r="4" spans="1:9" ht="50.25" customHeight="1" thickTop="1" thickBot="1" x14ac:dyDescent="0.3">
      <c r="A4" s="38" t="s">
        <v>18</v>
      </c>
      <c r="B4" s="39"/>
      <c r="C4" s="39"/>
      <c r="D4" s="39"/>
      <c r="E4" s="39"/>
      <c r="F4" s="39"/>
      <c r="G4" s="39"/>
      <c r="H4" s="40"/>
      <c r="I4" s="2"/>
    </row>
    <row r="5" spans="1:9" ht="26.25" customHeight="1" thickTop="1" thickBot="1" x14ac:dyDescent="0.3">
      <c r="A5" s="53"/>
      <c r="B5" s="54"/>
      <c r="C5" s="54"/>
      <c r="D5" s="54"/>
      <c r="E5" s="54"/>
      <c r="F5" s="54"/>
      <c r="G5" s="55"/>
    </row>
    <row r="6" spans="1:9" s="14" customFormat="1" ht="33" customHeight="1" x14ac:dyDescent="0.25">
      <c r="A6" s="56" t="s">
        <v>0</v>
      </c>
      <c r="B6" s="58" t="s">
        <v>1</v>
      </c>
      <c r="C6" s="51" t="s">
        <v>9</v>
      </c>
      <c r="D6" s="60" t="s">
        <v>3</v>
      </c>
      <c r="E6" s="47" t="s">
        <v>5</v>
      </c>
      <c r="F6" s="47" t="s">
        <v>4</v>
      </c>
      <c r="G6" s="47" t="s">
        <v>10</v>
      </c>
      <c r="H6" s="49" t="s">
        <v>11</v>
      </c>
    </row>
    <row r="7" spans="1:9" s="14" customFormat="1" ht="17.25" thickBot="1" x14ac:dyDescent="0.3">
      <c r="A7" s="57"/>
      <c r="B7" s="59"/>
      <c r="C7" s="52"/>
      <c r="D7" s="61"/>
      <c r="E7" s="48"/>
      <c r="F7" s="48"/>
      <c r="G7" s="48"/>
      <c r="H7" s="50"/>
    </row>
    <row r="8" spans="1:9" s="20" customFormat="1" ht="55.5" customHeight="1" x14ac:dyDescent="0.25">
      <c r="A8" s="15">
        <v>1</v>
      </c>
      <c r="B8" s="16" t="str">
        <f>'BPU LOT 2'!B12</f>
        <v xml:space="preserve">Fourniture de produit répulsifs destinés à un public âgé de plus de 24 mois (produit 1) </v>
      </c>
      <c r="C8" s="30">
        <v>4000</v>
      </c>
      <c r="D8" s="26">
        <f>'BPU LOT 2'!C12</f>
        <v>0</v>
      </c>
      <c r="E8" s="42">
        <v>8.5000000000000006E-2</v>
      </c>
      <c r="F8" s="17">
        <f>'BPU LOT 2'!E12</f>
        <v>0</v>
      </c>
      <c r="G8" s="18">
        <f>C8*D8</f>
        <v>0</v>
      </c>
      <c r="H8" s="19">
        <f>C8*F8</f>
        <v>0</v>
      </c>
    </row>
    <row r="9" spans="1:9" s="20" customFormat="1" ht="55.5" customHeight="1" x14ac:dyDescent="0.25">
      <c r="A9" s="21">
        <v>2</v>
      </c>
      <c r="B9" s="22" t="str">
        <f>'BPU LOT 2'!B13</f>
        <v xml:space="preserve">Fourniture de produit répulsifs destinés à l’adulte et à l’enfant à un public âgé de plus de 6 mois, utilisable chez la femme enceinte (produit 2) </v>
      </c>
      <c r="C9" s="31">
        <v>20000</v>
      </c>
      <c r="D9" s="26">
        <f>'BPU LOT 2'!C13</f>
        <v>0</v>
      </c>
      <c r="E9" s="43"/>
      <c r="F9" s="27">
        <f>'BPU LOT 2'!E13</f>
        <v>0</v>
      </c>
      <c r="G9" s="27">
        <f t="shared" ref="G9:G10" si="0">C9*D9</f>
        <v>0</v>
      </c>
      <c r="H9" s="28">
        <f t="shared" ref="H9:H10" si="1">C9*F9</f>
        <v>0</v>
      </c>
    </row>
    <row r="10" spans="1:9" s="20" customFormat="1" ht="55.5" customHeight="1" thickBot="1" x14ac:dyDescent="0.3">
      <c r="A10" s="23">
        <v>3</v>
      </c>
      <c r="B10" s="24" t="str">
        <f>'BPU LOT 2'!B14</f>
        <v>Fourniture de produit Répulsifs ou Lotions anti-moustique destinés à l'enfant de moins de 6 mois (produit 3).</v>
      </c>
      <c r="C10" s="31">
        <v>4000</v>
      </c>
      <c r="D10" s="26">
        <f>'BPU LOT 2'!C14</f>
        <v>0</v>
      </c>
      <c r="E10" s="43"/>
      <c r="F10" s="17">
        <f>'BPU LOT 2'!E14</f>
        <v>0</v>
      </c>
      <c r="G10" s="18">
        <f t="shared" si="0"/>
        <v>0</v>
      </c>
      <c r="H10" s="19">
        <f t="shared" si="1"/>
        <v>0</v>
      </c>
    </row>
    <row r="11" spans="1:9" s="20" customFormat="1" ht="55.5" customHeight="1" thickBot="1" x14ac:dyDescent="0.3">
      <c r="A11" s="44" t="s">
        <v>12</v>
      </c>
      <c r="B11" s="45"/>
      <c r="C11" s="45"/>
      <c r="D11" s="45"/>
      <c r="E11" s="45"/>
      <c r="F11" s="46"/>
      <c r="G11" s="29">
        <f>SUM(G8:G10)</f>
        <v>0</v>
      </c>
      <c r="H11" s="25">
        <f>SUM(H8:H10)</f>
        <v>0</v>
      </c>
    </row>
    <row r="12" spans="1:9" s="4" customFormat="1" x14ac:dyDescent="0.25">
      <c r="A12" s="9"/>
      <c r="B12" s="10"/>
      <c r="C12" s="10"/>
      <c r="D12" s="11"/>
      <c r="E12" s="12"/>
      <c r="F12" s="9"/>
      <c r="G12" s="9"/>
      <c r="H12" s="9"/>
      <c r="I12" s="9"/>
    </row>
    <row r="13" spans="1:9" s="5" customFormat="1" x14ac:dyDescent="0.25">
      <c r="A13" s="9"/>
      <c r="B13" s="10"/>
      <c r="C13" s="10"/>
      <c r="D13" s="11"/>
      <c r="E13" s="12"/>
      <c r="F13" s="9"/>
      <c r="G13" s="9"/>
      <c r="H13" s="9"/>
      <c r="I13" s="9"/>
    </row>
    <row r="14" spans="1:9" s="5" customFormat="1" x14ac:dyDescent="0.25">
      <c r="A14" s="9"/>
      <c r="B14" s="10"/>
      <c r="C14" s="10"/>
      <c r="D14" s="11"/>
      <c r="E14" s="12"/>
      <c r="F14" s="9"/>
      <c r="G14" s="9"/>
      <c r="H14" s="9"/>
      <c r="I14" s="9"/>
    </row>
    <row r="15" spans="1:9" s="5" customFormat="1" x14ac:dyDescent="0.25">
      <c r="A15" s="9"/>
      <c r="B15" s="10"/>
      <c r="C15" s="10"/>
      <c r="D15" s="11"/>
      <c r="E15" s="12"/>
      <c r="F15" s="9"/>
      <c r="G15" s="9"/>
      <c r="H15" s="9"/>
      <c r="I15" s="9"/>
    </row>
    <row r="16" spans="1:9" s="5" customFormat="1" x14ac:dyDescent="0.25">
      <c r="A16" s="9"/>
      <c r="B16" s="10"/>
      <c r="C16" s="10"/>
      <c r="D16" s="11"/>
      <c r="E16" s="12"/>
      <c r="F16" s="9"/>
      <c r="G16" s="9"/>
      <c r="H16" s="9"/>
      <c r="I16" s="9"/>
    </row>
    <row r="17" spans="1:9" s="5" customFormat="1" x14ac:dyDescent="0.25">
      <c r="A17" s="9"/>
      <c r="B17" s="10"/>
      <c r="C17" s="10"/>
      <c r="D17" s="11"/>
      <c r="E17" s="12"/>
      <c r="F17" s="9"/>
      <c r="G17" s="9"/>
      <c r="H17" s="9"/>
      <c r="I17" s="9"/>
    </row>
    <row r="18" spans="1:9" s="5" customFormat="1" ht="15" customHeight="1" x14ac:dyDescent="0.25">
      <c r="A18" s="9"/>
      <c r="B18" s="10"/>
      <c r="C18" s="10"/>
      <c r="D18" s="11"/>
      <c r="E18" s="12"/>
      <c r="F18" s="9"/>
      <c r="G18" s="9"/>
      <c r="H18" s="9"/>
      <c r="I18" s="9"/>
    </row>
    <row r="19" spans="1:9" s="5" customFormat="1" x14ac:dyDescent="0.25">
      <c r="A19" s="9"/>
      <c r="B19" s="10"/>
      <c r="C19" s="10"/>
      <c r="D19" s="11"/>
      <c r="E19" s="12"/>
      <c r="F19" s="9"/>
      <c r="G19" s="9"/>
      <c r="H19" s="9"/>
      <c r="I19" s="9"/>
    </row>
    <row r="20" spans="1:9" s="5" customFormat="1" x14ac:dyDescent="0.25">
      <c r="A20" s="9"/>
      <c r="B20" s="10"/>
      <c r="C20" s="10"/>
      <c r="D20" s="11"/>
      <c r="E20" s="12"/>
      <c r="F20" s="9"/>
      <c r="G20" s="9"/>
      <c r="H20" s="9"/>
      <c r="I20" s="9"/>
    </row>
    <row r="21" spans="1:9" s="5" customFormat="1" x14ac:dyDescent="0.25">
      <c r="A21" s="9"/>
      <c r="B21" s="10"/>
      <c r="C21" s="10"/>
      <c r="D21" s="11"/>
      <c r="E21" s="12"/>
      <c r="F21" s="9"/>
      <c r="G21" s="9"/>
      <c r="H21" s="9"/>
      <c r="I21" s="9"/>
    </row>
    <row r="22" spans="1:9" s="5" customFormat="1" x14ac:dyDescent="0.25">
      <c r="A22" s="9"/>
      <c r="B22" s="10"/>
      <c r="C22" s="10"/>
      <c r="D22" s="11"/>
      <c r="E22" s="12"/>
      <c r="F22" s="9"/>
      <c r="G22" s="9"/>
      <c r="H22" s="9"/>
      <c r="I22" s="9"/>
    </row>
    <row r="23" spans="1:9" s="5" customFormat="1" x14ac:dyDescent="0.25">
      <c r="A23" s="9"/>
      <c r="B23" s="10"/>
      <c r="C23" s="10"/>
      <c r="D23" s="11"/>
      <c r="E23" s="12"/>
      <c r="F23" s="9"/>
      <c r="G23" s="9"/>
      <c r="H23" s="9"/>
      <c r="I23" s="9"/>
    </row>
    <row r="24" spans="1:9" s="5" customFormat="1" x14ac:dyDescent="0.25">
      <c r="A24" s="9"/>
      <c r="B24" s="10"/>
      <c r="C24" s="10"/>
      <c r="D24" s="11"/>
      <c r="E24" s="12"/>
      <c r="F24" s="9"/>
      <c r="G24" s="9"/>
      <c r="H24" s="9"/>
      <c r="I24" s="9"/>
    </row>
    <row r="25" spans="1:9" s="5" customFormat="1" x14ac:dyDescent="0.25">
      <c r="A25" s="9"/>
      <c r="B25" s="10"/>
      <c r="C25" s="10"/>
      <c r="D25" s="11"/>
      <c r="E25" s="12"/>
      <c r="F25" s="9"/>
      <c r="G25" s="9"/>
      <c r="H25" s="9"/>
      <c r="I25" s="9"/>
    </row>
    <row r="26" spans="1:9" s="5" customFormat="1" ht="15" customHeight="1" x14ac:dyDescent="0.25">
      <c r="A26" s="9"/>
      <c r="B26" s="10"/>
      <c r="C26" s="10"/>
      <c r="D26" s="11"/>
      <c r="E26" s="12"/>
      <c r="F26" s="9"/>
      <c r="G26" s="9"/>
      <c r="H26" s="9"/>
      <c r="I26" s="9"/>
    </row>
    <row r="27" spans="1:9" s="5" customFormat="1" x14ac:dyDescent="0.25">
      <c r="A27" s="9"/>
      <c r="B27" s="10"/>
      <c r="C27" s="10"/>
      <c r="D27" s="11"/>
      <c r="E27" s="12"/>
      <c r="F27" s="9"/>
      <c r="G27" s="9"/>
      <c r="H27" s="9"/>
      <c r="I27" s="9"/>
    </row>
    <row r="28" spans="1:9" s="5" customFormat="1" x14ac:dyDescent="0.25">
      <c r="A28" s="9"/>
      <c r="B28" s="10"/>
      <c r="C28" s="10"/>
      <c r="D28" s="11"/>
      <c r="E28" s="12"/>
      <c r="F28" s="9"/>
      <c r="G28" s="9"/>
      <c r="H28" s="9"/>
      <c r="I28" s="9"/>
    </row>
    <row r="29" spans="1:9" s="5" customFormat="1" x14ac:dyDescent="0.25">
      <c r="A29" s="9"/>
      <c r="B29" s="10"/>
      <c r="C29" s="10"/>
      <c r="D29" s="11"/>
      <c r="E29" s="12"/>
      <c r="F29" s="9"/>
      <c r="G29" s="9"/>
      <c r="H29" s="9"/>
      <c r="I29" s="9"/>
    </row>
    <row r="30" spans="1:9" s="5" customFormat="1" x14ac:dyDescent="0.25">
      <c r="A30" s="9"/>
      <c r="B30" s="10"/>
      <c r="C30" s="10"/>
      <c r="D30" s="11"/>
      <c r="E30" s="12"/>
      <c r="F30" s="9"/>
      <c r="G30" s="9"/>
      <c r="H30" s="9"/>
      <c r="I30" s="9"/>
    </row>
    <row r="31" spans="1:9" s="5" customFormat="1" x14ac:dyDescent="0.25">
      <c r="A31" s="9"/>
      <c r="B31" s="10"/>
      <c r="C31" s="10"/>
      <c r="D31" s="11"/>
      <c r="E31" s="12"/>
      <c r="F31" s="9"/>
      <c r="G31" s="9"/>
      <c r="H31" s="9"/>
      <c r="I31" s="9"/>
    </row>
    <row r="32" spans="1:9" s="5" customFormat="1" x14ac:dyDescent="0.25">
      <c r="A32" s="9"/>
      <c r="B32" s="10"/>
      <c r="C32" s="10"/>
      <c r="D32" s="11"/>
      <c r="E32" s="12"/>
      <c r="F32" s="9"/>
      <c r="G32" s="9"/>
      <c r="H32" s="9"/>
      <c r="I32" s="9"/>
    </row>
    <row r="33" spans="1:9" s="5" customFormat="1" x14ac:dyDescent="0.25">
      <c r="A33" s="9"/>
      <c r="B33" s="10"/>
      <c r="C33" s="10"/>
      <c r="D33" s="11"/>
      <c r="E33" s="12"/>
      <c r="F33" s="9"/>
      <c r="G33" s="9"/>
      <c r="H33" s="9"/>
      <c r="I33" s="9"/>
    </row>
    <row r="34" spans="1:9" s="5" customFormat="1" x14ac:dyDescent="0.25">
      <c r="A34" s="9"/>
      <c r="B34" s="10"/>
      <c r="C34" s="10"/>
      <c r="D34" s="11"/>
      <c r="E34" s="12"/>
      <c r="F34" s="9"/>
      <c r="G34" s="9"/>
      <c r="H34" s="9"/>
      <c r="I34" s="9"/>
    </row>
    <row r="35" spans="1:9" s="5" customFormat="1" ht="15" customHeight="1" x14ac:dyDescent="0.25">
      <c r="A35" s="9"/>
      <c r="B35" s="10"/>
      <c r="C35" s="10"/>
      <c r="D35" s="11"/>
      <c r="E35" s="12"/>
      <c r="F35" s="9"/>
      <c r="G35" s="9"/>
      <c r="H35" s="9"/>
      <c r="I35" s="9"/>
    </row>
    <row r="36" spans="1:9" s="5" customFormat="1" x14ac:dyDescent="0.25">
      <c r="A36" s="9"/>
      <c r="B36" s="10"/>
      <c r="C36" s="10"/>
      <c r="D36" s="11"/>
      <c r="E36" s="12"/>
      <c r="F36" s="9"/>
      <c r="G36" s="9"/>
      <c r="H36" s="9"/>
      <c r="I36" s="9"/>
    </row>
    <row r="37" spans="1:9" s="5" customFormat="1" x14ac:dyDescent="0.25">
      <c r="A37" s="9"/>
      <c r="B37" s="10"/>
      <c r="C37" s="10"/>
      <c r="D37" s="11"/>
      <c r="E37" s="12"/>
      <c r="F37" s="9"/>
      <c r="G37" s="9"/>
      <c r="H37" s="9"/>
      <c r="I37" s="9"/>
    </row>
    <row r="38" spans="1:9" s="5" customFormat="1" x14ac:dyDescent="0.25">
      <c r="A38" s="9"/>
      <c r="B38" s="10"/>
      <c r="C38" s="10"/>
      <c r="D38" s="11"/>
      <c r="E38" s="12"/>
      <c r="F38" s="9"/>
      <c r="G38" s="9"/>
      <c r="H38" s="9"/>
      <c r="I38" s="9"/>
    </row>
    <row r="39" spans="1:9" s="5" customFormat="1" x14ac:dyDescent="0.25">
      <c r="A39" s="9"/>
      <c r="B39" s="10"/>
      <c r="C39" s="10"/>
      <c r="D39" s="11"/>
      <c r="E39" s="12"/>
      <c r="F39" s="9"/>
      <c r="G39" s="9"/>
      <c r="H39" s="9"/>
      <c r="I39" s="9"/>
    </row>
    <row r="40" spans="1:9" s="5" customFormat="1" x14ac:dyDescent="0.25">
      <c r="A40" s="9"/>
      <c r="B40" s="10"/>
      <c r="C40" s="10"/>
      <c r="D40" s="11"/>
      <c r="E40" s="12"/>
      <c r="F40" s="9"/>
      <c r="G40" s="9"/>
      <c r="H40" s="9"/>
      <c r="I40" s="9"/>
    </row>
    <row r="41" spans="1:9" s="5" customFormat="1" x14ac:dyDescent="0.25">
      <c r="A41" s="9"/>
      <c r="B41" s="10"/>
      <c r="C41" s="10"/>
      <c r="D41" s="11"/>
      <c r="E41" s="12"/>
      <c r="F41" s="9"/>
      <c r="G41" s="9"/>
      <c r="H41" s="9"/>
      <c r="I41" s="9"/>
    </row>
    <row r="42" spans="1:9" s="5" customFormat="1" x14ac:dyDescent="0.25">
      <c r="A42" s="9"/>
      <c r="B42" s="10"/>
      <c r="C42" s="10"/>
      <c r="D42" s="11"/>
      <c r="E42" s="12"/>
      <c r="F42" s="9"/>
      <c r="G42" s="9"/>
      <c r="H42" s="9"/>
      <c r="I42" s="9"/>
    </row>
    <row r="43" spans="1:9" s="5" customFormat="1" x14ac:dyDescent="0.25">
      <c r="A43" s="9"/>
      <c r="B43" s="10"/>
      <c r="C43" s="10"/>
      <c r="D43" s="11"/>
      <c r="E43" s="12"/>
      <c r="F43" s="9"/>
      <c r="G43" s="9"/>
      <c r="H43" s="9"/>
      <c r="I43" s="9"/>
    </row>
    <row r="44" spans="1:9" s="5" customFormat="1" x14ac:dyDescent="0.25">
      <c r="A44" s="9"/>
      <c r="B44" s="10"/>
      <c r="C44" s="10"/>
      <c r="D44" s="11"/>
      <c r="E44" s="12"/>
      <c r="F44" s="9"/>
      <c r="G44" s="9"/>
      <c r="H44" s="9"/>
      <c r="I44" s="9"/>
    </row>
    <row r="45" spans="1:9" s="5" customFormat="1" x14ac:dyDescent="0.25">
      <c r="A45" s="9"/>
      <c r="B45" s="10"/>
      <c r="C45" s="10"/>
      <c r="D45" s="11"/>
      <c r="E45" s="12"/>
      <c r="F45" s="9"/>
      <c r="G45" s="9"/>
      <c r="H45" s="9"/>
      <c r="I45" s="9"/>
    </row>
    <row r="46" spans="1:9" s="5" customFormat="1" x14ac:dyDescent="0.25">
      <c r="A46" s="9"/>
      <c r="B46" s="10"/>
      <c r="C46" s="10"/>
      <c r="D46" s="11"/>
      <c r="E46" s="12"/>
      <c r="F46" s="9"/>
      <c r="G46" s="9"/>
      <c r="H46" s="9"/>
      <c r="I46" s="9"/>
    </row>
    <row r="47" spans="1:9" s="5" customFormat="1" x14ac:dyDescent="0.25">
      <c r="A47" s="9"/>
      <c r="B47" s="10"/>
      <c r="C47" s="10"/>
      <c r="D47" s="11"/>
      <c r="E47" s="12"/>
      <c r="F47" s="9"/>
      <c r="G47" s="9"/>
      <c r="H47" s="9"/>
      <c r="I47" s="9"/>
    </row>
    <row r="48" spans="1:9" s="5" customFormat="1" x14ac:dyDescent="0.25">
      <c r="A48" s="9"/>
      <c r="B48" s="10"/>
      <c r="C48" s="10"/>
      <c r="D48" s="11"/>
      <c r="E48" s="12"/>
      <c r="F48" s="9"/>
      <c r="G48" s="9"/>
      <c r="H48" s="9"/>
      <c r="I48" s="9"/>
    </row>
    <row r="49" spans="1:9" s="5" customFormat="1" x14ac:dyDescent="0.25">
      <c r="A49" s="9"/>
      <c r="B49" s="10"/>
      <c r="C49" s="10"/>
      <c r="D49" s="11"/>
      <c r="E49" s="12"/>
      <c r="F49" s="9"/>
      <c r="G49" s="9"/>
      <c r="H49" s="9"/>
      <c r="I49" s="9"/>
    </row>
    <row r="50" spans="1:9" s="5" customFormat="1" x14ac:dyDescent="0.25">
      <c r="A50" s="9"/>
      <c r="B50" s="10"/>
      <c r="C50" s="10"/>
      <c r="D50" s="11"/>
      <c r="E50" s="12"/>
      <c r="F50" s="9"/>
      <c r="G50" s="9"/>
      <c r="H50" s="9"/>
      <c r="I50" s="9"/>
    </row>
    <row r="51" spans="1:9" s="5" customFormat="1" x14ac:dyDescent="0.25">
      <c r="A51" s="9"/>
      <c r="B51" s="10"/>
      <c r="C51" s="10"/>
      <c r="D51" s="11"/>
      <c r="E51" s="12"/>
      <c r="F51" s="9"/>
      <c r="G51" s="9"/>
      <c r="H51" s="9"/>
      <c r="I51" s="9"/>
    </row>
    <row r="52" spans="1:9" s="5" customFormat="1" x14ac:dyDescent="0.25">
      <c r="A52" s="9"/>
      <c r="B52" s="10"/>
      <c r="C52" s="10"/>
      <c r="D52" s="11"/>
      <c r="E52" s="12"/>
      <c r="F52" s="9"/>
      <c r="G52" s="9"/>
      <c r="H52" s="9"/>
      <c r="I52" s="9"/>
    </row>
    <row r="53" spans="1:9" s="5" customFormat="1" x14ac:dyDescent="0.25">
      <c r="A53" s="9"/>
      <c r="B53" s="10"/>
      <c r="C53" s="10"/>
      <c r="D53" s="11"/>
      <c r="E53" s="12"/>
      <c r="F53" s="9"/>
      <c r="G53" s="9"/>
      <c r="H53" s="9"/>
      <c r="I53" s="9"/>
    </row>
    <row r="54" spans="1:9" s="5" customFormat="1" x14ac:dyDescent="0.25">
      <c r="A54" s="9"/>
      <c r="B54" s="10"/>
      <c r="C54" s="10"/>
      <c r="D54" s="11"/>
      <c r="E54" s="12"/>
      <c r="F54" s="9"/>
      <c r="G54" s="9"/>
      <c r="H54" s="9"/>
      <c r="I54" s="9"/>
    </row>
    <row r="55" spans="1:9" s="5" customFormat="1" x14ac:dyDescent="0.25">
      <c r="A55" s="9"/>
      <c r="B55" s="10"/>
      <c r="C55" s="10"/>
      <c r="D55" s="11"/>
      <c r="E55" s="12"/>
      <c r="F55" s="9"/>
      <c r="G55" s="9"/>
      <c r="H55" s="9"/>
      <c r="I55" s="9"/>
    </row>
    <row r="56" spans="1:9" s="5" customFormat="1" x14ac:dyDescent="0.25">
      <c r="A56" s="9"/>
      <c r="B56" s="10"/>
      <c r="C56" s="10"/>
      <c r="D56" s="11"/>
      <c r="E56" s="12"/>
      <c r="F56" s="9"/>
      <c r="G56" s="9"/>
      <c r="H56" s="9"/>
      <c r="I56" s="9"/>
    </row>
    <row r="57" spans="1:9" s="5" customFormat="1" x14ac:dyDescent="0.25">
      <c r="A57" s="9"/>
      <c r="B57" s="10"/>
      <c r="C57" s="10"/>
      <c r="D57" s="11"/>
      <c r="E57" s="12"/>
      <c r="F57" s="9"/>
      <c r="G57" s="9"/>
      <c r="H57" s="9"/>
      <c r="I57" s="9"/>
    </row>
    <row r="58" spans="1:9" s="5" customFormat="1" x14ac:dyDescent="0.25">
      <c r="A58" s="9"/>
      <c r="B58" s="10"/>
      <c r="C58" s="10"/>
      <c r="D58" s="11"/>
      <c r="E58" s="12"/>
      <c r="F58" s="9"/>
      <c r="G58" s="9"/>
      <c r="H58" s="9"/>
      <c r="I58" s="9"/>
    </row>
    <row r="59" spans="1:9" s="5" customFormat="1" x14ac:dyDescent="0.25">
      <c r="A59" s="9"/>
      <c r="B59" s="10"/>
      <c r="C59" s="10"/>
      <c r="D59" s="11"/>
      <c r="E59" s="12"/>
      <c r="F59" s="9"/>
      <c r="G59" s="9"/>
      <c r="H59" s="9"/>
      <c r="I59" s="9"/>
    </row>
    <row r="60" spans="1:9" s="5" customFormat="1" x14ac:dyDescent="0.25">
      <c r="A60" s="9"/>
      <c r="B60" s="10"/>
      <c r="C60" s="10"/>
      <c r="D60" s="11"/>
      <c r="E60" s="12"/>
      <c r="F60" s="9"/>
      <c r="G60" s="9"/>
      <c r="H60" s="9"/>
      <c r="I60" s="9"/>
    </row>
    <row r="61" spans="1:9" s="5" customFormat="1" x14ac:dyDescent="0.25">
      <c r="A61" s="9"/>
      <c r="B61" s="10"/>
      <c r="C61" s="10"/>
      <c r="D61" s="11"/>
      <c r="E61" s="12"/>
      <c r="F61" s="9"/>
      <c r="G61" s="9"/>
      <c r="H61" s="9"/>
      <c r="I61" s="9"/>
    </row>
    <row r="62" spans="1:9" s="5" customFormat="1" x14ac:dyDescent="0.25">
      <c r="A62" s="9"/>
      <c r="B62" s="10"/>
      <c r="C62" s="10"/>
      <c r="D62" s="11"/>
      <c r="E62" s="12"/>
      <c r="F62" s="9"/>
      <c r="G62" s="9"/>
      <c r="H62" s="9"/>
      <c r="I62" s="9"/>
    </row>
    <row r="63" spans="1:9" s="5" customFormat="1" ht="25.5" customHeight="1" x14ac:dyDescent="0.25">
      <c r="A63" s="9"/>
      <c r="B63" s="10"/>
      <c r="C63" s="10"/>
      <c r="D63" s="11"/>
      <c r="E63" s="12"/>
      <c r="F63" s="9"/>
      <c r="G63" s="9"/>
      <c r="H63" s="9"/>
      <c r="I63" s="9"/>
    </row>
    <row r="64" spans="1:9" s="5" customFormat="1" x14ac:dyDescent="0.25">
      <c r="A64" s="9"/>
      <c r="B64" s="10"/>
      <c r="C64" s="10"/>
      <c r="D64" s="11"/>
      <c r="E64" s="12"/>
      <c r="F64" s="9"/>
      <c r="G64" s="9"/>
      <c r="H64" s="9"/>
      <c r="I64" s="9"/>
    </row>
    <row r="65" spans="1:9" s="5" customFormat="1" x14ac:dyDescent="0.25">
      <c r="A65" s="9"/>
      <c r="B65" s="10"/>
      <c r="C65" s="10"/>
      <c r="D65" s="11"/>
      <c r="E65" s="12"/>
      <c r="F65" s="9"/>
      <c r="G65" s="9"/>
      <c r="H65" s="9"/>
      <c r="I65" s="9"/>
    </row>
    <row r="66" spans="1:9" s="5" customFormat="1" x14ac:dyDescent="0.25">
      <c r="A66" s="9"/>
      <c r="B66" s="10"/>
      <c r="C66" s="10"/>
      <c r="D66" s="11"/>
      <c r="E66" s="12"/>
      <c r="F66" s="9"/>
      <c r="G66" s="9"/>
      <c r="H66" s="9"/>
      <c r="I66" s="9"/>
    </row>
    <row r="67" spans="1:9" s="5" customFormat="1" x14ac:dyDescent="0.25">
      <c r="A67" s="9"/>
      <c r="B67" s="10"/>
      <c r="C67" s="10"/>
      <c r="D67" s="11"/>
      <c r="E67" s="12"/>
      <c r="F67" s="9"/>
      <c r="G67" s="9"/>
      <c r="H67" s="9"/>
      <c r="I67" s="9"/>
    </row>
    <row r="68" spans="1:9" s="5" customFormat="1" x14ac:dyDescent="0.25">
      <c r="A68" s="9"/>
      <c r="B68" s="10"/>
      <c r="C68" s="10"/>
      <c r="D68" s="11"/>
      <c r="E68" s="12"/>
      <c r="F68" s="9"/>
      <c r="G68" s="9"/>
      <c r="H68" s="9"/>
      <c r="I68" s="9"/>
    </row>
    <row r="69" spans="1:9" s="5" customFormat="1" ht="16.5" customHeight="1" x14ac:dyDescent="0.25">
      <c r="A69" s="9"/>
      <c r="B69" s="10"/>
      <c r="C69" s="10"/>
      <c r="D69" s="11"/>
      <c r="E69" s="12"/>
      <c r="F69" s="9"/>
      <c r="G69" s="9"/>
      <c r="H69" s="9"/>
      <c r="I69" s="9"/>
    </row>
    <row r="70" spans="1:9" s="5" customFormat="1" x14ac:dyDescent="0.25">
      <c r="A70" s="9"/>
      <c r="B70" s="10"/>
      <c r="C70" s="10"/>
      <c r="D70" s="11"/>
      <c r="E70" s="12"/>
      <c r="F70" s="9"/>
      <c r="G70" s="9"/>
      <c r="H70" s="9"/>
      <c r="I70" s="9"/>
    </row>
    <row r="71" spans="1:9" s="5" customFormat="1" x14ac:dyDescent="0.25">
      <c r="A71" s="9"/>
      <c r="B71" s="10"/>
      <c r="C71" s="10"/>
      <c r="D71" s="11"/>
      <c r="E71" s="12"/>
      <c r="F71" s="9"/>
      <c r="G71" s="9"/>
      <c r="H71" s="9"/>
      <c r="I71" s="9"/>
    </row>
    <row r="72" spans="1:9" s="6" customFormat="1" x14ac:dyDescent="0.25">
      <c r="A72" s="9"/>
      <c r="B72" s="10"/>
      <c r="C72" s="10"/>
      <c r="D72" s="11"/>
      <c r="E72" s="12"/>
      <c r="F72" s="9"/>
      <c r="G72" s="9"/>
      <c r="H72" s="9"/>
      <c r="I72" s="9"/>
    </row>
    <row r="73" spans="1:9" s="6" customFormat="1" x14ac:dyDescent="0.25">
      <c r="A73" s="9"/>
      <c r="B73" s="10"/>
      <c r="C73" s="10"/>
      <c r="D73" s="11"/>
      <c r="E73" s="12"/>
      <c r="F73" s="9"/>
      <c r="G73" s="9"/>
      <c r="H73" s="9"/>
      <c r="I73" s="9"/>
    </row>
    <row r="74" spans="1:9" s="6" customFormat="1" x14ac:dyDescent="0.25">
      <c r="A74" s="9"/>
      <c r="B74" s="10"/>
      <c r="C74" s="10"/>
      <c r="D74" s="11"/>
      <c r="E74" s="12"/>
      <c r="F74" s="9"/>
      <c r="G74" s="9"/>
      <c r="H74" s="9"/>
      <c r="I74" s="9"/>
    </row>
    <row r="75" spans="1:9" s="5" customFormat="1" x14ac:dyDescent="0.25">
      <c r="A75" s="9"/>
      <c r="B75" s="10"/>
      <c r="C75" s="10"/>
      <c r="D75" s="11"/>
      <c r="E75" s="12"/>
      <c r="F75" s="9"/>
      <c r="G75" s="9"/>
      <c r="H75" s="9"/>
      <c r="I75" s="9"/>
    </row>
    <row r="76" spans="1:9" s="5" customFormat="1" x14ac:dyDescent="0.25">
      <c r="A76" s="9"/>
      <c r="B76" s="10"/>
      <c r="C76" s="10"/>
      <c r="D76" s="11"/>
      <c r="E76" s="12"/>
      <c r="F76" s="9"/>
      <c r="G76" s="9"/>
      <c r="H76" s="9"/>
      <c r="I76" s="9"/>
    </row>
    <row r="77" spans="1:9" s="5" customFormat="1" x14ac:dyDescent="0.25">
      <c r="A77" s="9"/>
      <c r="B77" s="10"/>
      <c r="C77" s="10"/>
      <c r="D77" s="11"/>
      <c r="E77" s="12"/>
      <c r="F77" s="9"/>
      <c r="G77" s="9"/>
      <c r="H77" s="9"/>
      <c r="I77" s="9"/>
    </row>
    <row r="78" spans="1:9" s="5" customFormat="1" x14ac:dyDescent="0.25">
      <c r="A78" s="9"/>
      <c r="B78" s="10"/>
      <c r="C78" s="10"/>
      <c r="D78" s="11"/>
      <c r="E78" s="12"/>
      <c r="F78" s="9"/>
      <c r="G78" s="9"/>
      <c r="H78" s="9"/>
      <c r="I78" s="9"/>
    </row>
    <row r="79" spans="1:9" s="5" customFormat="1" x14ac:dyDescent="0.25">
      <c r="A79" s="9"/>
      <c r="B79" s="10"/>
      <c r="C79" s="10"/>
      <c r="D79" s="11"/>
      <c r="E79" s="12"/>
      <c r="F79" s="9"/>
      <c r="G79" s="9"/>
      <c r="H79" s="9"/>
      <c r="I79" s="9"/>
    </row>
    <row r="80" spans="1:9" s="5" customFormat="1" x14ac:dyDescent="0.25">
      <c r="A80" s="9"/>
      <c r="B80" s="10"/>
      <c r="C80" s="10"/>
      <c r="D80" s="11"/>
      <c r="E80" s="12"/>
      <c r="F80" s="9"/>
      <c r="G80" s="9"/>
      <c r="H80" s="9"/>
      <c r="I80" s="9"/>
    </row>
    <row r="81" spans="1:9" s="5" customFormat="1" ht="20.25" customHeight="1" x14ac:dyDescent="0.25">
      <c r="A81" s="9"/>
      <c r="B81" s="10"/>
      <c r="C81" s="10"/>
      <c r="D81" s="11"/>
      <c r="E81" s="12"/>
      <c r="F81" s="9"/>
      <c r="G81" s="9"/>
      <c r="H81" s="9"/>
      <c r="I81" s="9"/>
    </row>
    <row r="82" spans="1:9" s="5" customFormat="1" ht="14.25" customHeight="1" x14ac:dyDescent="0.25">
      <c r="A82" s="9"/>
      <c r="B82" s="10"/>
      <c r="C82" s="10"/>
      <c r="D82" s="11"/>
      <c r="E82" s="12"/>
      <c r="F82" s="9"/>
      <c r="G82" s="9"/>
      <c r="H82" s="9"/>
      <c r="I82" s="9"/>
    </row>
    <row r="83" spans="1:9" ht="11.25" customHeight="1" x14ac:dyDescent="0.25"/>
    <row r="85" spans="1:9" s="6" customFormat="1" x14ac:dyDescent="0.25">
      <c r="A85" s="9"/>
      <c r="B85" s="10"/>
      <c r="C85" s="10"/>
      <c r="D85" s="11"/>
      <c r="E85" s="12"/>
      <c r="F85" s="9"/>
      <c r="G85" s="9"/>
      <c r="H85" s="9"/>
      <c r="I85" s="9"/>
    </row>
    <row r="86" spans="1:9" s="4" customFormat="1" x14ac:dyDescent="0.25">
      <c r="A86" s="9"/>
      <c r="B86" s="10"/>
      <c r="C86" s="10"/>
      <c r="D86" s="11"/>
      <c r="E86" s="12"/>
      <c r="F86" s="9"/>
      <c r="G86" s="9"/>
      <c r="H86" s="9"/>
      <c r="I86" s="9"/>
    </row>
    <row r="87" spans="1:9" s="6" customFormat="1" x14ac:dyDescent="0.25">
      <c r="A87" s="9"/>
      <c r="B87" s="10"/>
      <c r="C87" s="10"/>
      <c r="D87" s="11"/>
      <c r="E87" s="12"/>
      <c r="F87" s="9"/>
      <c r="G87" s="9"/>
      <c r="H87" s="9"/>
      <c r="I87" s="9"/>
    </row>
    <row r="88" spans="1:9" s="1" customFormat="1" x14ac:dyDescent="0.25">
      <c r="A88" s="9"/>
      <c r="B88" s="10"/>
      <c r="C88" s="10"/>
      <c r="D88" s="11"/>
      <c r="E88" s="12"/>
      <c r="F88" s="9"/>
      <c r="G88" s="9"/>
      <c r="H88" s="9"/>
      <c r="I88" s="9"/>
    </row>
    <row r="89" spans="1:9" s="1" customFormat="1" x14ac:dyDescent="0.25">
      <c r="A89" s="9"/>
      <c r="B89" s="10"/>
      <c r="C89" s="10"/>
      <c r="D89" s="11"/>
      <c r="E89" s="12"/>
      <c r="F89" s="9"/>
      <c r="G89" s="9"/>
      <c r="H89" s="9"/>
      <c r="I89" s="9"/>
    </row>
    <row r="90" spans="1:9" s="1" customFormat="1" x14ac:dyDescent="0.25">
      <c r="A90" s="9"/>
      <c r="B90" s="10"/>
      <c r="C90" s="10"/>
      <c r="D90" s="11"/>
      <c r="E90" s="12"/>
      <c r="F90" s="9"/>
      <c r="G90" s="9"/>
      <c r="H90" s="9"/>
      <c r="I90" s="9"/>
    </row>
    <row r="91" spans="1:9" s="1" customFormat="1" x14ac:dyDescent="0.25">
      <c r="A91" s="9"/>
      <c r="B91" s="10"/>
      <c r="C91" s="10"/>
      <c r="D91" s="11"/>
      <c r="E91" s="12"/>
      <c r="F91" s="9"/>
      <c r="G91" s="9"/>
      <c r="H91" s="9"/>
      <c r="I91" s="9"/>
    </row>
    <row r="92" spans="1:9" s="1" customFormat="1" x14ac:dyDescent="0.25">
      <c r="A92" s="9"/>
      <c r="B92" s="10"/>
      <c r="C92" s="10"/>
      <c r="D92" s="11"/>
      <c r="E92" s="12"/>
      <c r="F92" s="9"/>
      <c r="G92" s="9"/>
      <c r="H92" s="9"/>
      <c r="I92" s="9"/>
    </row>
    <row r="93" spans="1:9" s="1" customFormat="1" x14ac:dyDescent="0.25">
      <c r="A93" s="9"/>
      <c r="B93" s="10"/>
      <c r="C93" s="10"/>
      <c r="D93" s="11"/>
      <c r="E93" s="12"/>
      <c r="F93" s="9"/>
      <c r="G93" s="9"/>
      <c r="H93" s="9"/>
      <c r="I93" s="9"/>
    </row>
    <row r="94" spans="1:9" s="1" customFormat="1" x14ac:dyDescent="0.25">
      <c r="A94" s="9"/>
      <c r="B94" s="10"/>
      <c r="C94" s="10"/>
      <c r="D94" s="11"/>
      <c r="E94" s="12"/>
      <c r="F94" s="9"/>
      <c r="G94" s="9"/>
      <c r="H94" s="9"/>
      <c r="I94" s="9"/>
    </row>
    <row r="95" spans="1:9" s="1" customFormat="1" x14ac:dyDescent="0.25">
      <c r="A95" s="9"/>
      <c r="B95" s="10"/>
      <c r="C95" s="10"/>
      <c r="D95" s="11"/>
      <c r="E95" s="12"/>
      <c r="F95" s="9"/>
      <c r="G95" s="9"/>
      <c r="H95" s="9"/>
      <c r="I95" s="9"/>
    </row>
    <row r="96" spans="1:9" s="1" customFormat="1" x14ac:dyDescent="0.25">
      <c r="A96" s="9"/>
      <c r="B96" s="10"/>
      <c r="C96" s="10"/>
      <c r="D96" s="11"/>
      <c r="E96" s="12"/>
      <c r="F96" s="9"/>
      <c r="G96" s="9"/>
      <c r="H96" s="9"/>
      <c r="I96" s="9"/>
    </row>
    <row r="97" spans="1:9" s="1" customFormat="1" x14ac:dyDescent="0.25">
      <c r="A97" s="9"/>
      <c r="B97" s="10"/>
      <c r="C97" s="10"/>
      <c r="D97" s="11"/>
      <c r="E97" s="12"/>
      <c r="F97" s="9"/>
      <c r="G97" s="9"/>
      <c r="H97" s="9"/>
      <c r="I97" s="9"/>
    </row>
    <row r="98" spans="1:9" s="1" customFormat="1" x14ac:dyDescent="0.25">
      <c r="A98" s="9"/>
      <c r="B98" s="10"/>
      <c r="C98" s="10"/>
      <c r="D98" s="11"/>
      <c r="E98" s="12"/>
      <c r="F98" s="9"/>
      <c r="G98" s="9"/>
      <c r="H98" s="9"/>
      <c r="I98" s="9"/>
    </row>
    <row r="99" spans="1:9" s="1" customFormat="1" x14ac:dyDescent="0.25">
      <c r="A99" s="9"/>
      <c r="B99" s="10"/>
      <c r="C99" s="10"/>
      <c r="D99" s="11"/>
      <c r="E99" s="12"/>
      <c r="F99" s="9"/>
      <c r="G99" s="9"/>
      <c r="H99" s="9"/>
      <c r="I99" s="9"/>
    </row>
    <row r="100" spans="1:9" s="1" customFormat="1" x14ac:dyDescent="0.25">
      <c r="A100" s="9"/>
      <c r="B100" s="10"/>
      <c r="C100" s="10"/>
      <c r="D100" s="11"/>
      <c r="E100" s="12"/>
      <c r="F100" s="9"/>
      <c r="G100" s="9"/>
      <c r="H100" s="9"/>
      <c r="I100" s="9"/>
    </row>
    <row r="101" spans="1:9" s="1" customFormat="1" x14ac:dyDescent="0.25">
      <c r="A101" s="9"/>
      <c r="B101" s="10"/>
      <c r="C101" s="10"/>
      <c r="D101" s="11"/>
      <c r="E101" s="12"/>
      <c r="F101" s="9"/>
      <c r="G101" s="9"/>
      <c r="H101" s="9"/>
      <c r="I101" s="9"/>
    </row>
    <row r="102" spans="1:9" s="1" customFormat="1" ht="15" customHeight="1" x14ac:dyDescent="0.25">
      <c r="A102" s="9"/>
      <c r="B102" s="10"/>
      <c r="C102" s="10"/>
      <c r="D102" s="11"/>
      <c r="E102" s="12"/>
      <c r="F102" s="9"/>
      <c r="G102" s="9"/>
      <c r="H102" s="9"/>
      <c r="I102" s="9"/>
    </row>
    <row r="103" spans="1:9" s="1" customFormat="1" x14ac:dyDescent="0.25">
      <c r="A103" s="9"/>
      <c r="B103" s="10"/>
      <c r="C103" s="10"/>
      <c r="D103" s="11"/>
      <c r="E103" s="12"/>
      <c r="F103" s="9"/>
      <c r="G103" s="9"/>
      <c r="H103" s="9"/>
      <c r="I103" s="9"/>
    </row>
    <row r="104" spans="1:9" s="1" customFormat="1" x14ac:dyDescent="0.25">
      <c r="A104" s="9"/>
      <c r="B104" s="10"/>
      <c r="C104" s="10"/>
      <c r="D104" s="11"/>
      <c r="E104" s="12"/>
      <c r="F104" s="9"/>
      <c r="G104" s="9"/>
      <c r="H104" s="9"/>
      <c r="I104" s="9"/>
    </row>
    <row r="105" spans="1:9" s="1" customFormat="1" x14ac:dyDescent="0.25">
      <c r="A105" s="9"/>
      <c r="B105" s="10"/>
      <c r="C105" s="10"/>
      <c r="D105" s="11"/>
      <c r="E105" s="12"/>
      <c r="F105" s="9"/>
      <c r="G105" s="9"/>
      <c r="H105" s="9"/>
      <c r="I105" s="9"/>
    </row>
    <row r="106" spans="1:9" s="1" customFormat="1" x14ac:dyDescent="0.25">
      <c r="A106" s="9"/>
      <c r="B106" s="10"/>
      <c r="C106" s="10"/>
      <c r="D106" s="11"/>
      <c r="E106" s="12"/>
      <c r="F106" s="9"/>
      <c r="G106" s="9"/>
      <c r="H106" s="9"/>
      <c r="I106" s="9"/>
    </row>
    <row r="107" spans="1:9" s="1" customFormat="1" x14ac:dyDescent="0.25">
      <c r="A107" s="9"/>
      <c r="B107" s="10"/>
      <c r="C107" s="10"/>
      <c r="D107" s="11"/>
      <c r="E107" s="12"/>
      <c r="F107" s="9"/>
      <c r="G107" s="9"/>
      <c r="H107" s="9"/>
      <c r="I107" s="9"/>
    </row>
    <row r="108" spans="1:9" s="1" customFormat="1" x14ac:dyDescent="0.25">
      <c r="A108" s="9"/>
      <c r="B108" s="10"/>
      <c r="C108" s="10"/>
      <c r="D108" s="11"/>
      <c r="E108" s="12"/>
      <c r="F108" s="9"/>
      <c r="G108" s="9"/>
      <c r="H108" s="9"/>
      <c r="I108" s="9"/>
    </row>
    <row r="109" spans="1:9" s="1" customFormat="1" x14ac:dyDescent="0.25">
      <c r="A109" s="9"/>
      <c r="B109" s="10"/>
      <c r="C109" s="10"/>
      <c r="D109" s="11"/>
      <c r="E109" s="12"/>
      <c r="F109" s="9"/>
      <c r="G109" s="9"/>
      <c r="H109" s="9"/>
      <c r="I109" s="9"/>
    </row>
    <row r="110" spans="1:9" s="1" customFormat="1" x14ac:dyDescent="0.25">
      <c r="A110" s="9"/>
      <c r="B110" s="10"/>
      <c r="C110" s="10"/>
      <c r="D110" s="11"/>
      <c r="E110" s="12"/>
      <c r="F110" s="9"/>
      <c r="G110" s="9"/>
      <c r="H110" s="9"/>
      <c r="I110" s="9"/>
    </row>
    <row r="111" spans="1:9" s="1" customFormat="1" x14ac:dyDescent="0.25">
      <c r="A111" s="9"/>
      <c r="B111" s="10"/>
      <c r="C111" s="10"/>
      <c r="D111" s="11"/>
      <c r="E111" s="12"/>
      <c r="F111" s="9"/>
      <c r="G111" s="9"/>
      <c r="H111" s="9"/>
      <c r="I111" s="9"/>
    </row>
    <row r="112" spans="1:9" s="1" customFormat="1" x14ac:dyDescent="0.25">
      <c r="A112" s="9"/>
      <c r="B112" s="10"/>
      <c r="C112" s="10"/>
      <c r="D112" s="11"/>
      <c r="E112" s="12"/>
      <c r="F112" s="9"/>
      <c r="G112" s="9"/>
      <c r="H112" s="9"/>
      <c r="I112" s="9"/>
    </row>
    <row r="113" spans="1:9" s="1" customFormat="1" x14ac:dyDescent="0.25">
      <c r="A113" s="9"/>
      <c r="B113" s="10"/>
      <c r="C113" s="10"/>
      <c r="D113" s="11"/>
      <c r="E113" s="12"/>
      <c r="F113" s="9"/>
      <c r="G113" s="9"/>
      <c r="H113" s="9"/>
      <c r="I113" s="9"/>
    </row>
    <row r="114" spans="1:9" s="1" customFormat="1" x14ac:dyDescent="0.25">
      <c r="A114" s="9"/>
      <c r="B114" s="10"/>
      <c r="C114" s="10"/>
      <c r="D114" s="11"/>
      <c r="E114" s="12"/>
      <c r="F114" s="9"/>
      <c r="G114" s="9"/>
      <c r="H114" s="9"/>
      <c r="I114" s="9"/>
    </row>
    <row r="115" spans="1:9" s="1" customFormat="1" x14ac:dyDescent="0.25">
      <c r="A115" s="9"/>
      <c r="B115" s="10"/>
      <c r="C115" s="10"/>
      <c r="D115" s="11"/>
      <c r="E115" s="12"/>
      <c r="F115" s="9"/>
      <c r="G115" s="9"/>
      <c r="H115" s="9"/>
      <c r="I115" s="9"/>
    </row>
    <row r="116" spans="1:9" s="1" customFormat="1" x14ac:dyDescent="0.25">
      <c r="A116" s="9"/>
      <c r="B116" s="10"/>
      <c r="C116" s="10"/>
      <c r="D116" s="11"/>
      <c r="E116" s="12"/>
      <c r="F116" s="9"/>
      <c r="G116" s="9"/>
      <c r="H116" s="9"/>
      <c r="I116" s="9"/>
    </row>
    <row r="117" spans="1:9" s="1" customFormat="1" x14ac:dyDescent="0.25">
      <c r="A117" s="9"/>
      <c r="B117" s="10"/>
      <c r="C117" s="10"/>
      <c r="D117" s="11"/>
      <c r="E117" s="12"/>
      <c r="F117" s="9"/>
      <c r="G117" s="9"/>
      <c r="H117" s="9"/>
      <c r="I117" s="9"/>
    </row>
    <row r="118" spans="1:9" s="1" customFormat="1" x14ac:dyDescent="0.25">
      <c r="A118" s="9"/>
      <c r="B118" s="10"/>
      <c r="C118" s="10"/>
      <c r="D118" s="11"/>
      <c r="E118" s="12"/>
      <c r="F118" s="9"/>
      <c r="G118" s="9"/>
      <c r="H118" s="9"/>
      <c r="I118" s="9"/>
    </row>
    <row r="119" spans="1:9" s="1" customFormat="1" x14ac:dyDescent="0.25">
      <c r="A119" s="9"/>
      <c r="B119" s="10"/>
      <c r="C119" s="10"/>
      <c r="D119" s="11"/>
      <c r="E119" s="12"/>
      <c r="F119" s="9"/>
      <c r="G119" s="9"/>
      <c r="H119" s="9"/>
      <c r="I119" s="9"/>
    </row>
    <row r="120" spans="1:9" s="1" customFormat="1" x14ac:dyDescent="0.25">
      <c r="A120" s="9"/>
      <c r="B120" s="10"/>
      <c r="C120" s="10"/>
      <c r="D120" s="11"/>
      <c r="E120" s="12"/>
      <c r="F120" s="9"/>
      <c r="G120" s="9"/>
      <c r="H120" s="9"/>
      <c r="I120" s="9"/>
    </row>
    <row r="121" spans="1:9" s="1" customFormat="1" x14ac:dyDescent="0.25">
      <c r="A121" s="9"/>
      <c r="B121" s="10"/>
      <c r="C121" s="10"/>
      <c r="D121" s="11"/>
      <c r="E121" s="12"/>
      <c r="F121" s="9"/>
      <c r="G121" s="9"/>
      <c r="H121" s="9"/>
      <c r="I121" s="9"/>
    </row>
    <row r="122" spans="1:9" s="1" customFormat="1" x14ac:dyDescent="0.25">
      <c r="A122" s="9"/>
      <c r="B122" s="10"/>
      <c r="C122" s="10"/>
      <c r="D122" s="11"/>
      <c r="E122" s="12"/>
      <c r="F122" s="9"/>
      <c r="G122" s="9"/>
      <c r="H122" s="9"/>
      <c r="I122" s="9"/>
    </row>
    <row r="123" spans="1:9" s="1" customFormat="1" x14ac:dyDescent="0.25">
      <c r="A123" s="9"/>
      <c r="B123" s="10"/>
      <c r="C123" s="10"/>
      <c r="D123" s="11"/>
      <c r="E123" s="12"/>
      <c r="F123" s="9"/>
      <c r="G123" s="9"/>
      <c r="H123" s="9"/>
      <c r="I123" s="9"/>
    </row>
    <row r="124" spans="1:9" s="1" customFormat="1" x14ac:dyDescent="0.25">
      <c r="A124" s="9"/>
      <c r="B124" s="10"/>
      <c r="C124" s="10"/>
      <c r="D124" s="11"/>
      <c r="E124" s="12"/>
      <c r="F124" s="9"/>
      <c r="G124" s="9"/>
      <c r="H124" s="9"/>
      <c r="I124" s="9"/>
    </row>
    <row r="125" spans="1:9" s="1" customFormat="1" x14ac:dyDescent="0.25">
      <c r="A125" s="9"/>
      <c r="B125" s="10"/>
      <c r="C125" s="10"/>
      <c r="D125" s="11"/>
      <c r="E125" s="12"/>
      <c r="F125" s="9"/>
      <c r="G125" s="9"/>
      <c r="H125" s="9"/>
      <c r="I125" s="9"/>
    </row>
    <row r="126" spans="1:9" s="1" customFormat="1" x14ac:dyDescent="0.25">
      <c r="A126" s="9"/>
      <c r="B126" s="10"/>
      <c r="C126" s="10"/>
      <c r="D126" s="11"/>
      <c r="E126" s="12"/>
      <c r="F126" s="9"/>
      <c r="G126" s="9"/>
      <c r="H126" s="9"/>
      <c r="I126" s="9"/>
    </row>
    <row r="127" spans="1:9" s="1" customFormat="1" x14ac:dyDescent="0.25">
      <c r="A127" s="9"/>
      <c r="B127" s="10"/>
      <c r="C127" s="10"/>
      <c r="D127" s="11"/>
      <c r="E127" s="12"/>
      <c r="F127" s="9"/>
      <c r="G127" s="9"/>
      <c r="H127" s="9"/>
      <c r="I127" s="9"/>
    </row>
    <row r="214" spans="1:9" s="8" customFormat="1" ht="15" customHeight="1" x14ac:dyDescent="0.25">
      <c r="A214" s="9"/>
      <c r="B214" s="10"/>
      <c r="C214" s="10"/>
      <c r="D214" s="11"/>
      <c r="E214" s="12"/>
      <c r="F214" s="9"/>
      <c r="G214" s="9"/>
      <c r="H214" s="9"/>
      <c r="I214" s="9"/>
    </row>
    <row r="215" spans="1:9" s="8" customFormat="1" ht="15" customHeight="1" x14ac:dyDescent="0.25">
      <c r="A215" s="9"/>
      <c r="B215" s="10"/>
      <c r="C215" s="10"/>
      <c r="D215" s="11"/>
      <c r="E215" s="12"/>
      <c r="F215" s="9"/>
      <c r="G215" s="9"/>
      <c r="H215" s="9"/>
      <c r="I215" s="9"/>
    </row>
    <row r="216" spans="1:9" s="8" customFormat="1" ht="15" customHeight="1" x14ac:dyDescent="0.25">
      <c r="A216" s="9"/>
      <c r="B216" s="10"/>
      <c r="C216" s="10"/>
      <c r="D216" s="11"/>
      <c r="E216" s="12"/>
      <c r="F216" s="9"/>
      <c r="G216" s="9"/>
      <c r="H216" s="9"/>
      <c r="I216" s="9"/>
    </row>
    <row r="217" spans="1:9" s="8" customFormat="1" ht="15" customHeight="1" x14ac:dyDescent="0.25">
      <c r="A217" s="9"/>
      <c r="B217" s="10"/>
      <c r="C217" s="10"/>
      <c r="D217" s="11"/>
      <c r="E217" s="12"/>
      <c r="F217" s="9"/>
      <c r="G217" s="9"/>
      <c r="H217" s="9"/>
      <c r="I217" s="9"/>
    </row>
    <row r="218" spans="1:9" s="8" customFormat="1" ht="15" customHeight="1" x14ac:dyDescent="0.25">
      <c r="A218" s="9"/>
      <c r="B218" s="10"/>
      <c r="C218" s="10"/>
      <c r="D218" s="11"/>
      <c r="E218" s="12"/>
      <c r="F218" s="9"/>
      <c r="G218" s="9"/>
      <c r="H218" s="9"/>
      <c r="I218" s="9"/>
    </row>
    <row r="219" spans="1:9" s="8" customFormat="1" ht="15" customHeight="1" x14ac:dyDescent="0.25">
      <c r="A219" s="9"/>
      <c r="B219" s="10"/>
      <c r="C219" s="10"/>
      <c r="D219" s="11"/>
      <c r="E219" s="12"/>
      <c r="F219" s="9"/>
      <c r="G219" s="9"/>
      <c r="H219" s="9"/>
      <c r="I219" s="9"/>
    </row>
    <row r="220" spans="1:9" s="8" customFormat="1" ht="15" customHeight="1" x14ac:dyDescent="0.25">
      <c r="A220" s="9"/>
      <c r="B220" s="10"/>
      <c r="C220" s="10"/>
      <c r="D220" s="11"/>
      <c r="E220" s="12"/>
      <c r="F220" s="9"/>
      <c r="G220" s="9"/>
      <c r="H220" s="9"/>
      <c r="I220" s="9"/>
    </row>
    <row r="221" spans="1:9" s="8" customFormat="1" ht="15" customHeight="1" x14ac:dyDescent="0.25">
      <c r="A221" s="9"/>
      <c r="B221" s="10"/>
      <c r="C221" s="10"/>
      <c r="D221" s="11"/>
      <c r="E221" s="12"/>
      <c r="F221" s="9"/>
      <c r="G221" s="9"/>
      <c r="H221" s="9"/>
      <c r="I221" s="9"/>
    </row>
    <row r="222" spans="1:9" s="8" customFormat="1" ht="15" customHeight="1" x14ac:dyDescent="0.25">
      <c r="A222" s="9"/>
      <c r="B222" s="10"/>
      <c r="C222" s="10"/>
      <c r="D222" s="11"/>
      <c r="E222" s="12"/>
      <c r="F222" s="9"/>
      <c r="G222" s="9"/>
      <c r="H222" s="9"/>
      <c r="I222" s="9"/>
    </row>
    <row r="223" spans="1:9" s="8" customFormat="1" ht="15" customHeight="1" x14ac:dyDescent="0.25">
      <c r="A223" s="9"/>
      <c r="B223" s="10"/>
      <c r="C223" s="10"/>
      <c r="D223" s="11"/>
      <c r="E223" s="12"/>
      <c r="F223" s="9"/>
      <c r="G223" s="9"/>
      <c r="H223" s="9"/>
      <c r="I223" s="9"/>
    </row>
    <row r="224" spans="1:9" s="8" customFormat="1" ht="15" customHeight="1" x14ac:dyDescent="0.25">
      <c r="A224" s="9"/>
      <c r="B224" s="10"/>
      <c r="C224" s="10"/>
      <c r="D224" s="11"/>
      <c r="E224" s="12"/>
      <c r="F224" s="9"/>
      <c r="G224" s="9"/>
      <c r="H224" s="9"/>
      <c r="I224" s="9"/>
    </row>
    <row r="225" spans="1:9" s="8" customFormat="1" ht="15.75" customHeight="1" x14ac:dyDescent="0.25">
      <c r="A225" s="9"/>
      <c r="B225" s="10"/>
      <c r="C225" s="10"/>
      <c r="D225" s="11"/>
      <c r="E225" s="12"/>
      <c r="F225" s="9"/>
      <c r="G225" s="9"/>
      <c r="H225" s="9"/>
      <c r="I225" s="9"/>
    </row>
    <row r="226" spans="1:9" ht="26.25" customHeight="1" x14ac:dyDescent="0.25"/>
  </sheetData>
  <mergeCells count="13">
    <mergeCell ref="A4:H4"/>
    <mergeCell ref="A1:H1"/>
    <mergeCell ref="E8:E10"/>
    <mergeCell ref="A11:F11"/>
    <mergeCell ref="G6:G7"/>
    <mergeCell ref="H6:H7"/>
    <mergeCell ref="C6:C7"/>
    <mergeCell ref="A5:G5"/>
    <mergeCell ref="A6:A7"/>
    <mergeCell ref="B6:B7"/>
    <mergeCell ref="D6:D7"/>
    <mergeCell ref="E6:E7"/>
    <mergeCell ref="F6:F7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</vt:lpstr>
      <vt:lpstr>DQE LOT 2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jfestin</dc:creator>
  <cp:lastModifiedBy>MACROIX, Jacques (ARS-REUNION/DRHAG/COMMANDE-PUBLIQUE)</cp:lastModifiedBy>
  <cp:lastPrinted>2021-05-12T10:37:19Z</cp:lastPrinted>
  <dcterms:created xsi:type="dcterms:W3CDTF">2015-01-26T11:47:03Z</dcterms:created>
  <dcterms:modified xsi:type="dcterms:W3CDTF">2026-01-23T06:47:22Z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2025-09-30T09:21:07Z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f5897e33-89ba-4dac-8bc7-8bf99d3925ef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